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镇驻地分村公示" sheetId="6" r:id="rId1"/>
  </sheets>
  <definedNames>
    <definedName name="_xlnm.Print_Titles" localSheetId="0">镇驻地分村公示!$1:$4</definedName>
    <definedName name="_xlnm.Print_Area" localSheetId="0">镇驻地分村公示!$A$1:$G$68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<sst xmlns="http://schemas.openxmlformats.org/spreadsheetml/2006/main" count="109" uniqueCount="93">
  <si>
    <r>
      <rPr>
        <sz val="16"/>
        <color theme="1"/>
        <rFont val="宋体"/>
        <charset val="134"/>
        <scheme val="major"/>
      </rPr>
      <t>2026年度</t>
    </r>
    <r>
      <rPr>
        <u/>
        <sz val="16"/>
        <color theme="1"/>
        <rFont val="宋体"/>
        <charset val="134"/>
        <scheme val="major"/>
      </rPr>
      <t>高端装备中心</t>
    </r>
    <r>
      <rPr>
        <sz val="16"/>
        <color theme="1"/>
        <rFont val="宋体"/>
        <charset val="134"/>
        <scheme val="major"/>
      </rPr>
      <t>小麦种植面积分村公示表</t>
    </r>
  </si>
  <si>
    <t>镇、街道（盖章）：         公示时间： 年 月 日至 年 月 日     单位：亩（保留两位小数）</t>
  </si>
  <si>
    <t>序号</t>
  </si>
  <si>
    <t>村（社区）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</si>
  <si>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年核定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小麦面积</t>
    </r>
  </si>
  <si>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</si>
  <si>
    <t>种植户数</t>
  </si>
  <si>
    <t>核定小麦面积</t>
  </si>
  <si>
    <t>较上年增减面积</t>
  </si>
  <si>
    <t>增减的原因</t>
  </si>
  <si>
    <t>侯庄村</t>
  </si>
  <si>
    <t>复垦</t>
  </si>
  <si>
    <t>三龙村</t>
  </si>
  <si>
    <t>北龙村</t>
  </si>
  <si>
    <t>西沙村</t>
  </si>
  <si>
    <t>改种春玉米</t>
  </si>
  <si>
    <t>东沙村</t>
  </si>
  <si>
    <t>复耕</t>
  </si>
  <si>
    <t>东付村</t>
  </si>
  <si>
    <t>村委年度核减</t>
  </si>
  <si>
    <t>面窝村</t>
  </si>
  <si>
    <t>玉皇阁村</t>
  </si>
  <si>
    <t>地块存在纠纷，村委暂不上报</t>
  </si>
  <si>
    <t>南王村</t>
  </si>
  <si>
    <t>西齐村</t>
  </si>
  <si>
    <t>小曹村</t>
  </si>
  <si>
    <t>赵家村</t>
  </si>
  <si>
    <t>天务村</t>
  </si>
  <si>
    <t>小地块种小麦</t>
  </si>
  <si>
    <t>蒋家村</t>
  </si>
  <si>
    <t>郭桥村</t>
  </si>
  <si>
    <t>红花村</t>
  </si>
  <si>
    <t>企业占地</t>
  </si>
  <si>
    <t>南坞东村</t>
  </si>
  <si>
    <t>南坞西村</t>
  </si>
  <si>
    <t>南金村</t>
  </si>
  <si>
    <t>中金村</t>
  </si>
  <si>
    <t>园地种小麦</t>
  </si>
  <si>
    <t>北金村</t>
  </si>
  <si>
    <t>生产路复垦</t>
  </si>
  <si>
    <t>中齐村</t>
  </si>
  <si>
    <t>村委年度核增</t>
  </si>
  <si>
    <t>西召村</t>
  </si>
  <si>
    <t>东召村</t>
  </si>
  <si>
    <t>东召北村</t>
  </si>
  <si>
    <t>东召南村</t>
  </si>
  <si>
    <t>山地种植小麦</t>
  </si>
  <si>
    <t>东召西村</t>
  </si>
  <si>
    <t>孟家村</t>
  </si>
  <si>
    <t>南辛村</t>
  </si>
  <si>
    <t>改种小麦</t>
  </si>
  <si>
    <t>李贾村</t>
  </si>
  <si>
    <t>东台村</t>
  </si>
  <si>
    <t>鲁家村</t>
  </si>
  <si>
    <t>刘百户村</t>
  </si>
  <si>
    <t>园地未种小麦</t>
  </si>
  <si>
    <t>南高村</t>
  </si>
  <si>
    <t>高家村</t>
  </si>
  <si>
    <t>建设用地占地</t>
  </si>
  <si>
    <t>史家村</t>
  </si>
  <si>
    <t>上河西村</t>
  </si>
  <si>
    <t>王庄东村</t>
  </si>
  <si>
    <t>王庄西村</t>
  </si>
  <si>
    <t>王庄北村</t>
  </si>
  <si>
    <t>北高东村</t>
  </si>
  <si>
    <t>村委核增</t>
  </si>
  <si>
    <t>北高南村</t>
  </si>
  <si>
    <t>其他占地</t>
  </si>
  <si>
    <t>北高西村</t>
  </si>
  <si>
    <t>衙里村</t>
  </si>
  <si>
    <t>漏报</t>
  </si>
  <si>
    <t>徐屯村</t>
  </si>
  <si>
    <t>前毕村</t>
  </si>
  <si>
    <t>后毕村</t>
  </si>
  <si>
    <t>刘茅村</t>
  </si>
  <si>
    <t>张茅村</t>
  </si>
  <si>
    <t>崔茅村</t>
  </si>
  <si>
    <t>东雅村</t>
  </si>
  <si>
    <t>西雅村</t>
  </si>
  <si>
    <t>邢刘村</t>
  </si>
  <si>
    <t>东逯村</t>
  </si>
  <si>
    <t>香坊村</t>
  </si>
  <si>
    <t>加村承包地</t>
  </si>
  <si>
    <t>殷家村</t>
  </si>
  <si>
    <t>徐王村</t>
  </si>
  <si>
    <t>养殖场占地</t>
  </si>
  <si>
    <t>槐务西村</t>
  </si>
  <si>
    <t>槐务北村</t>
  </si>
  <si>
    <t>槐务东村</t>
  </si>
  <si>
    <t>革新村</t>
  </si>
  <si>
    <t>宁王西村</t>
  </si>
  <si>
    <t>宁王北村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</si>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</sst>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71"/>
  <sheetViews>
    <sheetView tabSelected="1" zoomScale="175" zoomScaleNormal="175" workbookViewId="0">
      <selection activeCell="D3" sqref="D3:G3"/>
    </sheetView>
  </sheetViews>
  <sheetFormatPr defaultColWidth="9" defaultRowHeight="13.5" outlineLevelCol="6"/>
  <cols>
    <col min="1" max="1" width="6.875" style="2" customWidth="1"/>
    <col min="2" max="2" width="12.75" style="2" customWidth="1"/>
    <col min="3" max="3" width="11.625" style="2" customWidth="1"/>
    <col min="4" max="4" width="10.375" style="2" customWidth="1"/>
    <col min="5" max="5" width="13.875" style="2" customWidth="1"/>
    <col min="6" max="6" width="16.375" style="2" customWidth="1"/>
    <col min="7" max="7" width="25.925" style="2" customWidth="1"/>
    <col min="8" max="16384" width="9" style="2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4.75" customHeight="1" spans="1:7">
      <c r="A2" s="4" t="s">
        <v>1</v>
      </c>
      <c r="B2" s="4"/>
      <c r="C2" s="4"/>
      <c r="D2" s="4"/>
      <c r="E2" s="4"/>
      <c r="F2" s="4"/>
      <c r="G2" s="4"/>
    </row>
    <row r="3" ht="20" customHeight="1" spans="1:7">
      <c r="A3" s="5" t="s">
        <v>2</v>
      </c>
      <c r="B3" s="6" t="s">
        <v>3</v>
      </c>
      <c r="C3" s="7" t="s">
        <v>4</v>
      </c>
      <c r="D3" s="8" t="s">
        <v>5</v>
      </c>
      <c r="E3" s="8"/>
      <c r="F3" s="8"/>
      <c r="G3" s="8"/>
    </row>
    <row r="4" ht="21" customHeight="1" spans="1:7">
      <c r="A4" s="9"/>
      <c r="B4" s="10"/>
      <c r="C4" s="11"/>
      <c r="D4" s="12" t="s">
        <v>6</v>
      </c>
      <c r="E4" s="12" t="s">
        <v>7</v>
      </c>
      <c r="F4" s="12" t="s">
        <v>8</v>
      </c>
      <c r="G4" s="12" t="s">
        <v>9</v>
      </c>
    </row>
    <row r="5" ht="27" customHeight="1" spans="1:7">
      <c r="A5" s="9">
        <v>1</v>
      </c>
      <c r="B5" s="13" t="s">
        <v>10</v>
      </c>
      <c r="C5" s="13">
        <v>1522.51</v>
      </c>
      <c r="D5" s="13">
        <v>519</v>
      </c>
      <c r="E5" s="14">
        <v>1568.52</v>
      </c>
      <c r="F5" s="14">
        <f>E5-C5</f>
        <v>46.01</v>
      </c>
      <c r="G5" s="14" t="s">
        <v>11</v>
      </c>
    </row>
    <row r="6" ht="27" customHeight="1" spans="1:7">
      <c r="A6" s="9">
        <v>2</v>
      </c>
      <c r="B6" s="13" t="s">
        <v>12</v>
      </c>
      <c r="C6" s="13">
        <v>2102.33</v>
      </c>
      <c r="D6" s="13">
        <v>479</v>
      </c>
      <c r="E6" s="14">
        <v>2102.33</v>
      </c>
      <c r="F6" s="14">
        <f t="shared" ref="F6:F28" si="0">E6-C6</f>
        <v>0</v>
      </c>
      <c r="G6" s="14"/>
    </row>
    <row r="7" ht="27" customHeight="1" spans="1:7">
      <c r="A7" s="9">
        <v>3</v>
      </c>
      <c r="B7" s="13" t="s">
        <v>13</v>
      </c>
      <c r="C7" s="13">
        <v>1883.8</v>
      </c>
      <c r="D7" s="13">
        <v>4</v>
      </c>
      <c r="E7" s="14">
        <v>1883.8</v>
      </c>
      <c r="F7" s="14">
        <f t="shared" si="0"/>
        <v>0</v>
      </c>
      <c r="G7" s="14"/>
    </row>
    <row r="8" ht="27" customHeight="1" spans="1:7">
      <c r="A8" s="9">
        <v>4</v>
      </c>
      <c r="B8" s="13" t="s">
        <v>14</v>
      </c>
      <c r="C8" s="13">
        <v>1387.11</v>
      </c>
      <c r="D8" s="13">
        <v>277</v>
      </c>
      <c r="E8" s="14">
        <v>1385.38</v>
      </c>
      <c r="F8" s="14">
        <f t="shared" si="0"/>
        <v>-1.72999999999979</v>
      </c>
      <c r="G8" s="14" t="s">
        <v>15</v>
      </c>
    </row>
    <row r="9" ht="27" customHeight="1" spans="1:7">
      <c r="A9" s="9">
        <v>5</v>
      </c>
      <c r="B9" s="13" t="s">
        <v>16</v>
      </c>
      <c r="C9" s="13">
        <v>2184.76</v>
      </c>
      <c r="D9" s="13">
        <v>531</v>
      </c>
      <c r="E9" s="14">
        <v>2186.06</v>
      </c>
      <c r="F9" s="14">
        <f t="shared" si="0"/>
        <v>1.29999999999973</v>
      </c>
      <c r="G9" s="14" t="s">
        <v>17</v>
      </c>
    </row>
    <row r="10" ht="27" customHeight="1" spans="1:7">
      <c r="A10" s="9">
        <v>6</v>
      </c>
      <c r="B10" s="13" t="s">
        <v>18</v>
      </c>
      <c r="C10" s="13">
        <v>1119.65</v>
      </c>
      <c r="D10" s="13">
        <v>334</v>
      </c>
      <c r="E10" s="14">
        <v>1119.29</v>
      </c>
      <c r="F10" s="14">
        <f t="shared" si="0"/>
        <v>-0.360000000000127</v>
      </c>
      <c r="G10" s="14" t="s">
        <v>19</v>
      </c>
    </row>
    <row r="11" ht="27" customHeight="1" spans="1:7">
      <c r="A11" s="9">
        <v>7</v>
      </c>
      <c r="B11" s="13" t="s">
        <v>20</v>
      </c>
      <c r="C11" s="13">
        <v>441.57</v>
      </c>
      <c r="D11" s="13">
        <v>126</v>
      </c>
      <c r="E11" s="14">
        <v>442.83</v>
      </c>
      <c r="F11" s="14">
        <f t="shared" si="0"/>
        <v>1.25999999999999</v>
      </c>
      <c r="G11" s="14" t="s">
        <v>11</v>
      </c>
    </row>
    <row r="12" ht="27" customHeight="1" spans="1:7">
      <c r="A12" s="9">
        <v>8</v>
      </c>
      <c r="B12" s="13" t="s">
        <v>21</v>
      </c>
      <c r="C12" s="13">
        <v>1568.29</v>
      </c>
      <c r="D12" s="13">
        <v>322</v>
      </c>
      <c r="E12" s="14">
        <v>1547.47</v>
      </c>
      <c r="F12" s="14">
        <f t="shared" si="0"/>
        <v>-20.8199999999999</v>
      </c>
      <c r="G12" s="14" t="s">
        <v>22</v>
      </c>
    </row>
    <row r="13" ht="27" customHeight="1" spans="1:7">
      <c r="A13" s="9">
        <v>9</v>
      </c>
      <c r="B13" s="13" t="s">
        <v>23</v>
      </c>
      <c r="C13" s="13">
        <v>491.77</v>
      </c>
      <c r="D13" s="13">
        <v>92</v>
      </c>
      <c r="E13" s="14">
        <v>491.77</v>
      </c>
      <c r="F13" s="14">
        <f t="shared" si="0"/>
        <v>0</v>
      </c>
      <c r="G13" s="14"/>
    </row>
    <row r="14" ht="27" customHeight="1" spans="1:7">
      <c r="A14" s="9">
        <v>10</v>
      </c>
      <c r="B14" s="13" t="s">
        <v>24</v>
      </c>
      <c r="C14" s="13">
        <v>1510.57</v>
      </c>
      <c r="D14" s="13">
        <v>10</v>
      </c>
      <c r="E14" s="14">
        <v>1516.16</v>
      </c>
      <c r="F14" s="14">
        <f t="shared" si="0"/>
        <v>5.59000000000015</v>
      </c>
      <c r="G14" s="14" t="s">
        <v>11</v>
      </c>
    </row>
    <row r="15" ht="27" customHeight="1" spans="1:7">
      <c r="A15" s="9">
        <v>11</v>
      </c>
      <c r="B15" s="13" t="s">
        <v>25</v>
      </c>
      <c r="C15" s="13">
        <v>255.85</v>
      </c>
      <c r="D15" s="13">
        <v>6</v>
      </c>
      <c r="E15" s="14">
        <v>255.85</v>
      </c>
      <c r="F15" s="14">
        <f t="shared" si="0"/>
        <v>0</v>
      </c>
      <c r="G15" s="14"/>
    </row>
    <row r="16" ht="27" customHeight="1" spans="1:7">
      <c r="A16" s="9">
        <v>12</v>
      </c>
      <c r="B16" s="13" t="s">
        <v>26</v>
      </c>
      <c r="C16" s="13">
        <v>835.5</v>
      </c>
      <c r="D16" s="13">
        <v>33</v>
      </c>
      <c r="E16" s="14">
        <v>835.5</v>
      </c>
      <c r="F16" s="14">
        <f t="shared" si="0"/>
        <v>0</v>
      </c>
      <c r="G16" s="14"/>
    </row>
    <row r="17" ht="27" customHeight="1" spans="1:7">
      <c r="A17" s="9">
        <v>13</v>
      </c>
      <c r="B17" s="13" t="s">
        <v>27</v>
      </c>
      <c r="C17" s="13">
        <v>1527.07</v>
      </c>
      <c r="D17" s="13">
        <v>345</v>
      </c>
      <c r="E17" s="14">
        <v>1533.24</v>
      </c>
      <c r="F17" s="14">
        <f t="shared" si="0"/>
        <v>6.17000000000007</v>
      </c>
      <c r="G17" s="14" t="s">
        <v>28</v>
      </c>
    </row>
    <row r="18" ht="27" customHeight="1" spans="1:7">
      <c r="A18" s="9">
        <v>14</v>
      </c>
      <c r="B18" s="13" t="s">
        <v>29</v>
      </c>
      <c r="C18" s="13">
        <v>518.77</v>
      </c>
      <c r="D18" s="13">
        <v>72</v>
      </c>
      <c r="E18" s="14">
        <v>507.96</v>
      </c>
      <c r="F18" s="14">
        <f t="shared" si="0"/>
        <v>-10.81</v>
      </c>
      <c r="G18" s="14" t="s">
        <v>15</v>
      </c>
    </row>
    <row r="19" ht="27" customHeight="1" spans="1:7">
      <c r="A19" s="9">
        <v>15</v>
      </c>
      <c r="B19" s="13" t="s">
        <v>30</v>
      </c>
      <c r="C19" s="13">
        <v>353.84</v>
      </c>
      <c r="D19" s="13">
        <v>103</v>
      </c>
      <c r="E19" s="14">
        <v>353.84</v>
      </c>
      <c r="F19" s="14">
        <f t="shared" si="0"/>
        <v>0</v>
      </c>
      <c r="G19" s="14"/>
    </row>
    <row r="20" ht="27" customHeight="1" spans="1:7">
      <c r="A20" s="9">
        <v>16</v>
      </c>
      <c r="B20" s="13" t="s">
        <v>31</v>
      </c>
      <c r="C20" s="13">
        <v>1057.19</v>
      </c>
      <c r="D20" s="13">
        <v>1</v>
      </c>
      <c r="E20" s="14">
        <v>920</v>
      </c>
      <c r="F20" s="14">
        <f t="shared" si="0"/>
        <v>-137.19</v>
      </c>
      <c r="G20" s="14" t="s">
        <v>32</v>
      </c>
    </row>
    <row r="21" ht="27" customHeight="1" spans="1:7">
      <c r="A21" s="9">
        <v>17</v>
      </c>
      <c r="B21" s="13" t="s">
        <v>33</v>
      </c>
      <c r="C21" s="13">
        <v>1311.42</v>
      </c>
      <c r="D21" s="13">
        <v>8</v>
      </c>
      <c r="E21" s="14">
        <v>1289.87</v>
      </c>
      <c r="F21" s="14">
        <f t="shared" si="0"/>
        <v>-21.5500000000002</v>
      </c>
      <c r="G21" s="14" t="s">
        <v>32</v>
      </c>
    </row>
    <row r="22" ht="27" customHeight="1" spans="1:7">
      <c r="A22" s="9">
        <v>18</v>
      </c>
      <c r="B22" s="13" t="s">
        <v>34</v>
      </c>
      <c r="C22" s="13">
        <v>1088.19</v>
      </c>
      <c r="D22" s="13">
        <v>3</v>
      </c>
      <c r="E22" s="14">
        <v>1088.19</v>
      </c>
      <c r="F22" s="14">
        <f t="shared" si="0"/>
        <v>0</v>
      </c>
      <c r="G22" s="14"/>
    </row>
    <row r="23" ht="27" customHeight="1" spans="1:7">
      <c r="A23" s="9">
        <v>19</v>
      </c>
      <c r="B23" s="13" t="s">
        <v>35</v>
      </c>
      <c r="C23" s="13">
        <v>408.31</v>
      </c>
      <c r="D23" s="13">
        <v>1</v>
      </c>
      <c r="E23" s="14">
        <v>408.31</v>
      </c>
      <c r="F23" s="14">
        <f t="shared" si="0"/>
        <v>0</v>
      </c>
      <c r="G23" s="14"/>
    </row>
    <row r="24" ht="27" customHeight="1" spans="1:7">
      <c r="A24" s="9">
        <v>20</v>
      </c>
      <c r="B24" s="13" t="s">
        <v>36</v>
      </c>
      <c r="C24" s="13">
        <v>2075.15</v>
      </c>
      <c r="D24" s="13">
        <v>587</v>
      </c>
      <c r="E24" s="14">
        <v>2098.09</v>
      </c>
      <c r="F24" s="14">
        <f t="shared" si="0"/>
        <v>22.9400000000001</v>
      </c>
      <c r="G24" s="14" t="s">
        <v>37</v>
      </c>
    </row>
    <row r="25" ht="27" customHeight="1" spans="1:7">
      <c r="A25" s="9">
        <v>21</v>
      </c>
      <c r="B25" s="13" t="s">
        <v>38</v>
      </c>
      <c r="C25" s="13">
        <v>1091.2</v>
      </c>
      <c r="D25" s="13">
        <v>3</v>
      </c>
      <c r="E25" s="14">
        <v>1191.2</v>
      </c>
      <c r="F25" s="14">
        <f t="shared" si="0"/>
        <v>100</v>
      </c>
      <c r="G25" s="14" t="s">
        <v>39</v>
      </c>
    </row>
    <row r="26" ht="27" customHeight="1" spans="1:7">
      <c r="A26" s="9">
        <v>22</v>
      </c>
      <c r="B26" s="13" t="s">
        <v>40</v>
      </c>
      <c r="C26" s="13">
        <v>770.13</v>
      </c>
      <c r="D26" s="13">
        <v>204</v>
      </c>
      <c r="E26" s="14">
        <v>780.98</v>
      </c>
      <c r="F26" s="14">
        <f t="shared" si="0"/>
        <v>10.85</v>
      </c>
      <c r="G26" s="14" t="s">
        <v>41</v>
      </c>
    </row>
    <row r="27" ht="27" customHeight="1" spans="1:7">
      <c r="A27" s="9">
        <v>23</v>
      </c>
      <c r="B27" s="13" t="s">
        <v>42</v>
      </c>
      <c r="C27" s="13">
        <v>1254.5</v>
      </c>
      <c r="D27" s="13">
        <v>2</v>
      </c>
      <c r="E27" s="14">
        <v>1254.5</v>
      </c>
      <c r="F27" s="14">
        <f t="shared" si="0"/>
        <v>0</v>
      </c>
      <c r="G27" s="14"/>
    </row>
    <row r="28" ht="27" customHeight="1" spans="1:7">
      <c r="A28" s="9">
        <v>24</v>
      </c>
      <c r="B28" s="13" t="s">
        <v>43</v>
      </c>
      <c r="C28" s="13">
        <v>1421.31</v>
      </c>
      <c r="D28" s="13">
        <v>486</v>
      </c>
      <c r="E28" s="14">
        <v>1421.31</v>
      </c>
      <c r="F28" s="14">
        <f t="shared" si="0"/>
        <v>0</v>
      </c>
      <c r="G28" s="14"/>
    </row>
    <row r="29" ht="27" customHeight="1" spans="1:7">
      <c r="A29" s="9">
        <v>25</v>
      </c>
      <c r="B29" s="13" t="s">
        <v>44</v>
      </c>
      <c r="C29" s="13">
        <v>900.26</v>
      </c>
      <c r="D29" s="13">
        <v>331</v>
      </c>
      <c r="E29" s="14">
        <v>900.26</v>
      </c>
      <c r="F29" s="14">
        <v>0</v>
      </c>
      <c r="G29" s="14"/>
    </row>
    <row r="30" ht="27" customHeight="1" spans="1:7">
      <c r="A30" s="9">
        <v>26</v>
      </c>
      <c r="B30" s="13" t="s">
        <v>45</v>
      </c>
      <c r="C30" s="13">
        <v>664.54</v>
      </c>
      <c r="D30" s="13">
        <v>84</v>
      </c>
      <c r="E30" s="14">
        <v>678.02</v>
      </c>
      <c r="F30" s="14">
        <f>E30-C30</f>
        <v>13.48</v>
      </c>
      <c r="G30" s="14" t="s">
        <v>46</v>
      </c>
    </row>
    <row r="31" ht="27" customHeight="1" spans="1:7">
      <c r="A31" s="9">
        <v>27</v>
      </c>
      <c r="B31" s="13" t="s">
        <v>47</v>
      </c>
      <c r="C31" s="13">
        <v>84.4</v>
      </c>
      <c r="D31" s="13">
        <v>1</v>
      </c>
      <c r="E31" s="14">
        <v>84.4</v>
      </c>
      <c r="F31" s="14">
        <f>E31-C31</f>
        <v>0</v>
      </c>
      <c r="G31" s="14"/>
    </row>
    <row r="32" ht="27" customHeight="1" spans="1:7">
      <c r="A32" s="9">
        <v>28</v>
      </c>
      <c r="B32" s="13" t="s">
        <v>48</v>
      </c>
      <c r="C32" s="13">
        <v>1548.57</v>
      </c>
      <c r="D32" s="13">
        <v>280</v>
      </c>
      <c r="E32" s="14">
        <v>1535.57</v>
      </c>
      <c r="F32" s="14">
        <f t="shared" ref="F32:F35" si="1">E32-C32</f>
        <v>-13</v>
      </c>
      <c r="G32" s="14" t="s">
        <v>19</v>
      </c>
    </row>
    <row r="33" ht="27" customHeight="1" spans="1:7">
      <c r="A33" s="9">
        <v>29</v>
      </c>
      <c r="B33" s="13" t="s">
        <v>49</v>
      </c>
      <c r="C33" s="13">
        <v>939.97</v>
      </c>
      <c r="D33" s="13">
        <v>228</v>
      </c>
      <c r="E33" s="14">
        <v>942.27</v>
      </c>
      <c r="F33" s="14">
        <f t="shared" si="1"/>
        <v>2.29999999999995</v>
      </c>
      <c r="G33" s="14" t="s">
        <v>50</v>
      </c>
    </row>
    <row r="34" s="1" customFormat="1" ht="27" customHeight="1" spans="1:7">
      <c r="A34" s="9">
        <v>30</v>
      </c>
      <c r="B34" s="13" t="s">
        <v>51</v>
      </c>
      <c r="C34" s="13">
        <v>1473.64</v>
      </c>
      <c r="D34" s="13">
        <v>210</v>
      </c>
      <c r="E34" s="14">
        <v>1471.04</v>
      </c>
      <c r="F34" s="14">
        <f t="shared" si="1"/>
        <v>-2.60000000000014</v>
      </c>
      <c r="G34" s="14" t="s">
        <v>19</v>
      </c>
    </row>
    <row r="35" ht="27" customHeight="1" spans="1:7">
      <c r="A35" s="9">
        <v>31</v>
      </c>
      <c r="B35" s="13" t="s">
        <v>52</v>
      </c>
      <c r="C35" s="13">
        <v>1093.46</v>
      </c>
      <c r="D35" s="13">
        <v>231</v>
      </c>
      <c r="E35" s="14">
        <v>1093.46</v>
      </c>
      <c r="F35" s="14">
        <f t="shared" si="1"/>
        <v>0</v>
      </c>
      <c r="G35" s="14" t="s">
        <v>19</v>
      </c>
    </row>
    <row r="36" ht="27" customHeight="1" spans="1:7">
      <c r="A36" s="9">
        <v>32</v>
      </c>
      <c r="B36" s="13" t="s">
        <v>53</v>
      </c>
      <c r="C36" s="13">
        <v>584.78</v>
      </c>
      <c r="D36" s="13">
        <v>139</v>
      </c>
      <c r="E36" s="14">
        <v>584.78</v>
      </c>
      <c r="F36" s="14">
        <v>0</v>
      </c>
      <c r="G36" s="14"/>
    </row>
    <row r="37" ht="27" customHeight="1" spans="1:7">
      <c r="A37" s="9">
        <v>33</v>
      </c>
      <c r="B37" s="13" t="s">
        <v>54</v>
      </c>
      <c r="C37" s="13">
        <v>616.88</v>
      </c>
      <c r="D37" s="13">
        <v>96</v>
      </c>
      <c r="E37" s="14">
        <v>615.48</v>
      </c>
      <c r="F37" s="14">
        <f t="shared" ref="F37:F46" si="2">E37-C37</f>
        <v>-1.39999999999998</v>
      </c>
      <c r="G37" s="14" t="s">
        <v>55</v>
      </c>
    </row>
    <row r="38" ht="27" customHeight="1" spans="1:7">
      <c r="A38" s="9">
        <v>34</v>
      </c>
      <c r="B38" s="13" t="s">
        <v>56</v>
      </c>
      <c r="C38" s="13">
        <v>1955.93</v>
      </c>
      <c r="D38" s="13">
        <v>427</v>
      </c>
      <c r="E38" s="14">
        <v>1955.93</v>
      </c>
      <c r="F38" s="14">
        <f t="shared" si="2"/>
        <v>0</v>
      </c>
      <c r="G38" s="14"/>
    </row>
    <row r="39" ht="27" customHeight="1" spans="1:7">
      <c r="A39" s="9">
        <v>35</v>
      </c>
      <c r="B39" s="13" t="s">
        <v>57</v>
      </c>
      <c r="C39" s="13">
        <v>410.45</v>
      </c>
      <c r="D39" s="13">
        <v>76</v>
      </c>
      <c r="E39" s="14">
        <v>404.58</v>
      </c>
      <c r="F39" s="14">
        <f t="shared" si="2"/>
        <v>-5.87</v>
      </c>
      <c r="G39" s="14" t="s">
        <v>58</v>
      </c>
    </row>
    <row r="40" ht="27" customHeight="1" spans="1:7">
      <c r="A40" s="9">
        <v>36</v>
      </c>
      <c r="B40" s="13" t="s">
        <v>59</v>
      </c>
      <c r="C40" s="13">
        <v>347.5</v>
      </c>
      <c r="D40" s="13">
        <v>67</v>
      </c>
      <c r="E40" s="14">
        <v>347.5</v>
      </c>
      <c r="F40" s="14">
        <f t="shared" si="2"/>
        <v>0</v>
      </c>
      <c r="G40" s="14"/>
    </row>
    <row r="41" ht="27" customHeight="1" spans="1:7">
      <c r="A41" s="9">
        <v>37</v>
      </c>
      <c r="B41" s="13" t="s">
        <v>60</v>
      </c>
      <c r="C41" s="13">
        <v>795.1</v>
      </c>
      <c r="D41" s="13">
        <v>200</v>
      </c>
      <c r="E41" s="14">
        <v>796.1</v>
      </c>
      <c r="F41" s="14">
        <f t="shared" si="2"/>
        <v>1</v>
      </c>
      <c r="G41" s="14" t="s">
        <v>11</v>
      </c>
    </row>
    <row r="42" ht="27" customHeight="1" spans="1:7">
      <c r="A42" s="9">
        <v>38</v>
      </c>
      <c r="B42" s="13" t="s">
        <v>61</v>
      </c>
      <c r="C42" s="13">
        <v>591.25</v>
      </c>
      <c r="D42" s="13">
        <v>150</v>
      </c>
      <c r="E42" s="14">
        <v>591.25</v>
      </c>
      <c r="F42" s="14">
        <f t="shared" si="2"/>
        <v>0</v>
      </c>
      <c r="G42" s="14"/>
    </row>
    <row r="43" ht="27" customHeight="1" spans="1:7">
      <c r="A43" s="9">
        <v>39</v>
      </c>
      <c r="B43" s="13" t="s">
        <v>62</v>
      </c>
      <c r="C43" s="13">
        <v>800.27</v>
      </c>
      <c r="D43" s="13">
        <v>175</v>
      </c>
      <c r="E43" s="14">
        <v>800.27</v>
      </c>
      <c r="F43" s="14">
        <f t="shared" si="2"/>
        <v>0</v>
      </c>
      <c r="G43" s="14"/>
    </row>
    <row r="44" ht="27" customHeight="1" spans="1:7">
      <c r="A44" s="9">
        <v>40</v>
      </c>
      <c r="B44" s="13" t="s">
        <v>63</v>
      </c>
      <c r="C44" s="13">
        <v>830.17</v>
      </c>
      <c r="D44" s="13">
        <v>169</v>
      </c>
      <c r="E44" s="14">
        <v>833.25</v>
      </c>
      <c r="F44" s="14">
        <f t="shared" si="2"/>
        <v>3.08000000000004</v>
      </c>
      <c r="G44" s="14" t="s">
        <v>11</v>
      </c>
    </row>
    <row r="45" ht="27" customHeight="1" spans="1:7">
      <c r="A45" s="9">
        <v>41</v>
      </c>
      <c r="B45" s="13" t="s">
        <v>64</v>
      </c>
      <c r="C45" s="13">
        <v>1496.44</v>
      </c>
      <c r="D45" s="13">
        <v>173</v>
      </c>
      <c r="E45" s="14">
        <v>1501.04</v>
      </c>
      <c r="F45" s="14">
        <f t="shared" si="2"/>
        <v>4.59999999999991</v>
      </c>
      <c r="G45" s="14" t="s">
        <v>65</v>
      </c>
    </row>
    <row r="46" ht="27" customHeight="1" spans="1:7">
      <c r="A46" s="9">
        <v>42</v>
      </c>
      <c r="B46" s="13" t="s">
        <v>66</v>
      </c>
      <c r="C46" s="13">
        <v>1664.34</v>
      </c>
      <c r="D46" s="13">
        <v>271</v>
      </c>
      <c r="E46" s="15">
        <v>1661.5</v>
      </c>
      <c r="F46" s="14">
        <f t="shared" si="2"/>
        <v>-2.83999999999992</v>
      </c>
      <c r="G46" s="14" t="s">
        <v>67</v>
      </c>
    </row>
    <row r="47" ht="27" customHeight="1" spans="1:7">
      <c r="A47" s="9">
        <v>43</v>
      </c>
      <c r="B47" s="13" t="s">
        <v>68</v>
      </c>
      <c r="C47" s="13">
        <v>1719.73</v>
      </c>
      <c r="D47" s="13">
        <v>253</v>
      </c>
      <c r="E47" s="14">
        <v>1719.73</v>
      </c>
      <c r="F47" s="14">
        <v>0</v>
      </c>
      <c r="G47" s="14"/>
    </row>
    <row r="48" ht="27" customHeight="1" spans="1:7">
      <c r="A48" s="9">
        <v>44</v>
      </c>
      <c r="B48" s="13" t="s">
        <v>69</v>
      </c>
      <c r="C48" s="13">
        <v>678.27</v>
      </c>
      <c r="D48" s="13">
        <v>137</v>
      </c>
      <c r="E48" s="14">
        <v>679.68</v>
      </c>
      <c r="F48" s="14">
        <f t="shared" ref="F48:F52" si="3">E48-C48</f>
        <v>1.40999999999997</v>
      </c>
      <c r="G48" s="14" t="s">
        <v>70</v>
      </c>
    </row>
    <row r="49" ht="27" customHeight="1" spans="1:7">
      <c r="A49" s="9">
        <v>45</v>
      </c>
      <c r="B49" s="13" t="s">
        <v>71</v>
      </c>
      <c r="C49" s="13">
        <v>1316.26</v>
      </c>
      <c r="D49" s="13">
        <v>204</v>
      </c>
      <c r="E49" s="14">
        <v>1316.26</v>
      </c>
      <c r="F49" s="14">
        <f t="shared" si="3"/>
        <v>0</v>
      </c>
      <c r="G49" s="14"/>
    </row>
    <row r="50" ht="27" customHeight="1" spans="1:7">
      <c r="A50" s="9">
        <v>46</v>
      </c>
      <c r="B50" s="13" t="s">
        <v>72</v>
      </c>
      <c r="C50" s="13">
        <v>3249.84</v>
      </c>
      <c r="D50" s="13">
        <v>715</v>
      </c>
      <c r="E50" s="14">
        <v>3249.84</v>
      </c>
      <c r="F50" s="14">
        <f t="shared" si="3"/>
        <v>0</v>
      </c>
      <c r="G50" s="14"/>
    </row>
    <row r="51" ht="27" customHeight="1" spans="1:7">
      <c r="A51" s="9">
        <v>47</v>
      </c>
      <c r="B51" s="13" t="s">
        <v>73</v>
      </c>
      <c r="C51" s="13">
        <v>1479.29</v>
      </c>
      <c r="D51" s="13">
        <v>289</v>
      </c>
      <c r="E51" s="14">
        <v>1479.29</v>
      </c>
      <c r="F51" s="14">
        <f t="shared" si="3"/>
        <v>0</v>
      </c>
      <c r="G51" s="14"/>
    </row>
    <row r="52" ht="27" customHeight="1" spans="1:7">
      <c r="A52" s="9">
        <v>48</v>
      </c>
      <c r="B52" s="13" t="s">
        <v>74</v>
      </c>
      <c r="C52" s="13">
        <v>4177.16</v>
      </c>
      <c r="D52" s="13">
        <v>854</v>
      </c>
      <c r="E52" s="14">
        <v>4192.62</v>
      </c>
      <c r="F52" s="14">
        <f t="shared" si="3"/>
        <v>15.46</v>
      </c>
      <c r="G52" s="14" t="s">
        <v>11</v>
      </c>
    </row>
    <row r="53" ht="27" customHeight="1" spans="1:7">
      <c r="A53" s="9">
        <v>49</v>
      </c>
      <c r="B53" s="13" t="s">
        <v>75</v>
      </c>
      <c r="C53" s="13">
        <v>1376.47</v>
      </c>
      <c r="D53" s="13">
        <v>373</v>
      </c>
      <c r="E53" s="14">
        <v>1379.28</v>
      </c>
      <c r="F53" s="14">
        <f t="shared" ref="F53:F59" si="4">E53-C53</f>
        <v>2.80999999999995</v>
      </c>
      <c r="G53" s="14" t="s">
        <v>65</v>
      </c>
    </row>
    <row r="54" ht="27" customHeight="1" spans="1:7">
      <c r="A54" s="9">
        <v>50</v>
      </c>
      <c r="B54" s="13" t="s">
        <v>76</v>
      </c>
      <c r="C54" s="13">
        <v>1461.23</v>
      </c>
      <c r="D54" s="13">
        <v>348</v>
      </c>
      <c r="E54" s="14">
        <v>1461.23</v>
      </c>
      <c r="F54" s="14">
        <f t="shared" si="4"/>
        <v>0</v>
      </c>
      <c r="G54" s="14"/>
    </row>
    <row r="55" ht="27" customHeight="1" spans="1:7">
      <c r="A55" s="9">
        <v>51</v>
      </c>
      <c r="B55" s="13" t="s">
        <v>77</v>
      </c>
      <c r="C55" s="13">
        <v>709.79</v>
      </c>
      <c r="D55" s="13">
        <v>147</v>
      </c>
      <c r="E55" s="14">
        <v>726.79</v>
      </c>
      <c r="F55" s="14">
        <f t="shared" si="4"/>
        <v>17</v>
      </c>
      <c r="G55" s="14" t="s">
        <v>11</v>
      </c>
    </row>
    <row r="56" ht="27" customHeight="1" spans="1:7">
      <c r="A56" s="9">
        <v>52</v>
      </c>
      <c r="B56" s="13" t="s">
        <v>78</v>
      </c>
      <c r="C56" s="13">
        <v>2282.49</v>
      </c>
      <c r="D56" s="13">
        <v>540</v>
      </c>
      <c r="E56" s="14">
        <v>2294.72</v>
      </c>
      <c r="F56" s="14">
        <f t="shared" si="4"/>
        <v>12.23</v>
      </c>
      <c r="G56" s="14" t="s">
        <v>50</v>
      </c>
    </row>
    <row r="57" ht="27" customHeight="1" spans="1:7">
      <c r="A57" s="9">
        <v>53</v>
      </c>
      <c r="B57" s="13" t="s">
        <v>79</v>
      </c>
      <c r="C57" s="13">
        <v>521.47</v>
      </c>
      <c r="D57" s="13">
        <v>122</v>
      </c>
      <c r="E57" s="14">
        <v>521.47</v>
      </c>
      <c r="F57" s="14">
        <f t="shared" si="4"/>
        <v>0</v>
      </c>
      <c r="G57" s="14"/>
    </row>
    <row r="58" ht="27" customHeight="1" spans="1:7">
      <c r="A58" s="9">
        <v>54</v>
      </c>
      <c r="B58" s="13" t="s">
        <v>80</v>
      </c>
      <c r="C58" s="13">
        <v>884.69</v>
      </c>
      <c r="D58" s="13">
        <v>202</v>
      </c>
      <c r="E58" s="14">
        <v>884.69</v>
      </c>
      <c r="F58" s="14">
        <f t="shared" si="4"/>
        <v>0</v>
      </c>
      <c r="G58" s="14"/>
    </row>
    <row r="59" ht="27" customHeight="1" spans="1:7">
      <c r="A59" s="9">
        <v>55</v>
      </c>
      <c r="B59" s="13" t="s">
        <v>81</v>
      </c>
      <c r="C59" s="13">
        <v>579.5</v>
      </c>
      <c r="D59" s="13">
        <v>78</v>
      </c>
      <c r="E59" s="14">
        <v>588.25</v>
      </c>
      <c r="F59" s="14">
        <f t="shared" si="4"/>
        <v>8.75</v>
      </c>
      <c r="G59" s="14" t="s">
        <v>82</v>
      </c>
    </row>
    <row r="60" ht="27" customHeight="1" spans="1:7">
      <c r="A60" s="9">
        <v>56</v>
      </c>
      <c r="B60" s="13" t="s">
        <v>83</v>
      </c>
      <c r="C60" s="13">
        <v>246.25</v>
      </c>
      <c r="D60" s="13">
        <v>51</v>
      </c>
      <c r="E60" s="14">
        <v>246.25</v>
      </c>
      <c r="F60" s="14">
        <f t="shared" ref="F60:F64" si="5">E60-C60</f>
        <v>0</v>
      </c>
      <c r="G60" s="14"/>
    </row>
    <row r="61" ht="27" customHeight="1" spans="1:7">
      <c r="A61" s="9">
        <v>57</v>
      </c>
      <c r="B61" s="13" t="s">
        <v>84</v>
      </c>
      <c r="C61" s="13">
        <v>994.63</v>
      </c>
      <c r="D61" s="13">
        <v>212</v>
      </c>
      <c r="E61" s="14">
        <v>958.27</v>
      </c>
      <c r="F61" s="14">
        <f t="shared" si="5"/>
        <v>-36.36</v>
      </c>
      <c r="G61" s="14" t="s">
        <v>85</v>
      </c>
    </row>
    <row r="62" ht="27" customHeight="1" spans="1:7">
      <c r="A62" s="9">
        <v>58</v>
      </c>
      <c r="B62" s="13" t="s">
        <v>86</v>
      </c>
      <c r="C62" s="13">
        <v>1767.49</v>
      </c>
      <c r="D62" s="13">
        <v>297</v>
      </c>
      <c r="E62" s="14">
        <v>1767.88</v>
      </c>
      <c r="F62" s="14">
        <f t="shared" si="5"/>
        <v>0.3900000000001</v>
      </c>
      <c r="G62" s="14" t="s">
        <v>65</v>
      </c>
    </row>
    <row r="63" ht="27" customHeight="1" spans="1:7">
      <c r="A63" s="9">
        <v>59</v>
      </c>
      <c r="B63" s="13" t="s">
        <v>87</v>
      </c>
      <c r="C63" s="13">
        <v>2119.13</v>
      </c>
      <c r="D63" s="13">
        <v>311</v>
      </c>
      <c r="E63" s="14">
        <v>2119.13</v>
      </c>
      <c r="F63" s="14">
        <f t="shared" si="5"/>
        <v>0</v>
      </c>
      <c r="G63" s="14"/>
    </row>
    <row r="64" ht="27" customHeight="1" spans="1:7">
      <c r="A64" s="9">
        <v>60</v>
      </c>
      <c r="B64" s="13" t="s">
        <v>88</v>
      </c>
      <c r="C64" s="13">
        <v>1964.15</v>
      </c>
      <c r="D64" s="13">
        <v>344</v>
      </c>
      <c r="E64" s="14">
        <v>1975.59</v>
      </c>
      <c r="F64" s="14">
        <f t="shared" si="5"/>
        <v>11.4399999999998</v>
      </c>
      <c r="G64" s="14" t="s">
        <v>11</v>
      </c>
    </row>
    <row r="65" ht="27" customHeight="1" spans="1:7">
      <c r="A65" s="9">
        <v>61</v>
      </c>
      <c r="B65" s="13" t="s">
        <v>89</v>
      </c>
      <c r="C65" s="13">
        <v>1244.04</v>
      </c>
      <c r="D65" s="13">
        <v>200</v>
      </c>
      <c r="E65" s="14">
        <v>1244.59</v>
      </c>
      <c r="F65" s="14">
        <f t="shared" ref="F65:F67" si="6">E65-C65</f>
        <v>0.549999999999955</v>
      </c>
      <c r="G65" s="14" t="s">
        <v>11</v>
      </c>
    </row>
    <row r="66" ht="27" customHeight="1" spans="1:7">
      <c r="A66" s="9">
        <v>62</v>
      </c>
      <c r="B66" s="13" t="s">
        <v>90</v>
      </c>
      <c r="C66" s="13">
        <v>1015.11</v>
      </c>
      <c r="D66" s="13">
        <v>222</v>
      </c>
      <c r="E66" s="14">
        <v>1015.11</v>
      </c>
      <c r="F66" s="14">
        <f t="shared" si="6"/>
        <v>0</v>
      </c>
      <c r="G66" s="14"/>
    </row>
    <row r="67" ht="27" customHeight="1" spans="1:7">
      <c r="A67" s="9">
        <v>63</v>
      </c>
      <c r="B67" s="13" t="s">
        <v>91</v>
      </c>
      <c r="C67" s="13">
        <v>601.1</v>
      </c>
      <c r="D67" s="13">
        <v>151</v>
      </c>
      <c r="E67" s="14">
        <v>601.1</v>
      </c>
      <c r="F67" s="14">
        <f t="shared" si="6"/>
        <v>0</v>
      </c>
      <c r="G67" s="14"/>
    </row>
    <row r="68" ht="27" customHeight="1" spans="1:7">
      <c r="A68" s="9" t="s">
        <v>92</v>
      </c>
      <c r="B68" s="13"/>
      <c r="C68" s="13">
        <v>75366.83</v>
      </c>
      <c r="D68" s="14">
        <f>SUM(D5:D67)</f>
        <v>13906</v>
      </c>
      <c r="E68" s="14">
        <f>SUM(E5:E67)</f>
        <v>75400.92</v>
      </c>
      <c r="F68" s="14">
        <f>SUM(F5:F67)</f>
        <v>34.0899999999997</v>
      </c>
      <c r="G68" s="14"/>
    </row>
    <row r="69" spans="1:7">
      <c r="A69" s="16"/>
      <c r="B69" s="16"/>
      <c r="C69" s="16"/>
      <c r="D69" s="16"/>
      <c r="E69" s="16"/>
      <c r="F69" s="16"/>
      <c r="G69" s="16"/>
    </row>
    <row r="70" spans="1:7">
      <c r="A70" s="17"/>
      <c r="B70" s="16"/>
      <c r="C70" s="16"/>
      <c r="D70" s="16"/>
      <c r="E70" s="16"/>
      <c r="F70" s="16"/>
      <c r="G70" s="16"/>
    </row>
    <row r="71" spans="1:7">
      <c r="A71" s="16"/>
      <c r="B71" s="16"/>
      <c r="C71" s="16"/>
      <c r="D71" s="16"/>
      <c r="E71" s="16"/>
      <c r="F71" s="16"/>
      <c r="G71" s="16"/>
    </row>
  </sheetData>
  <mergeCells count="7">
    <mergeCell ref="A1:G1"/>
    <mergeCell ref="A2:G2"/>
    <mergeCell ref="D3:G3"/>
    <mergeCell ref="A70:B70"/>
    <mergeCell ref="A3:A4"/>
    <mergeCell ref="B3:B4"/>
    <mergeCell ref="C3:C4"/>
  </mergeCells>
  <printOptions horizontalCentered="1"/>
  <pageMargins left="0.751388888888889" right="0.751388888888889" top="0.60625" bottom="0.60625" header="0.5" footer="0.5"/>
  <pageSetup paperSize="9" scale="90" orientation="portrait" blackAndWhite="1" horizontalDpi="600"/>
  <headerFooter>
    <oddFooter>&amp;L监督举报电话：0533-8100051&amp;C第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镇驻地分村公示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2026-04-10T02:40:39Z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